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31.01 ЗК не МСП Выкатные элементы с ВВ выключателями\"/>
    </mc:Choice>
  </mc:AlternateContent>
  <bookViews>
    <workbookView xWindow="0" yWindow="0" windowWidth="28800" windowHeight="120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I13" i="1"/>
  <c r="J13" i="1"/>
  <c r="M13" i="1"/>
  <c r="N13" i="1"/>
  <c r="G17" i="1" l="1"/>
  <c r="G18" i="1"/>
  <c r="G19" i="1"/>
  <c r="G20" i="1"/>
  <c r="G21" i="1"/>
  <c r="G22" i="1"/>
  <c r="G23" i="1"/>
  <c r="G16" i="1"/>
  <c r="G10" i="1"/>
  <c r="I20" i="1"/>
  <c r="I21" i="1"/>
  <c r="I22" i="1"/>
  <c r="I23" i="1"/>
  <c r="J20" i="1"/>
  <c r="M20" i="1"/>
  <c r="N20" i="1"/>
  <c r="P20" i="1"/>
  <c r="Q20" i="1" s="1"/>
  <c r="J21" i="1"/>
  <c r="M21" i="1"/>
  <c r="N21" i="1"/>
  <c r="P21" i="1"/>
  <c r="Q21" i="1" s="1"/>
  <c r="P17" i="1" l="1"/>
  <c r="Q17" i="1" s="1"/>
  <c r="P18" i="1"/>
  <c r="Q18" i="1" s="1"/>
  <c r="P19" i="1"/>
  <c r="Q19" i="1" s="1"/>
  <c r="P22" i="1"/>
  <c r="Q22" i="1" s="1"/>
  <c r="P23" i="1"/>
  <c r="Q23" i="1" s="1"/>
  <c r="N17" i="1"/>
  <c r="N18" i="1"/>
  <c r="N19" i="1"/>
  <c r="N22" i="1"/>
  <c r="N23" i="1"/>
  <c r="M17" i="1"/>
  <c r="M18" i="1"/>
  <c r="M19" i="1"/>
  <c r="M22" i="1"/>
  <c r="M23" i="1"/>
  <c r="J17" i="1"/>
  <c r="J18" i="1"/>
  <c r="J19" i="1"/>
  <c r="J22" i="1"/>
  <c r="J23" i="1"/>
  <c r="I17" i="1"/>
  <c r="I18" i="1"/>
  <c r="I19" i="1"/>
  <c r="P16" i="1"/>
  <c r="Q16" i="1" s="1"/>
  <c r="N16" i="1"/>
  <c r="M16" i="1"/>
  <c r="J16" i="1"/>
  <c r="I16" i="1"/>
  <c r="P13" i="1"/>
  <c r="Q13" i="1" s="1"/>
  <c r="Q24" i="1" l="1"/>
  <c r="G24" i="1"/>
  <c r="Q14" i="1"/>
  <c r="G14" i="1" l="1"/>
  <c r="I10" i="1"/>
  <c r="P10" i="1"/>
  <c r="Q10" i="1" s="1"/>
  <c r="M10" i="1"/>
  <c r="J10" i="1"/>
  <c r="Q11" i="1" l="1"/>
  <c r="N10" i="1"/>
  <c r="Q26" i="1" l="1"/>
  <c r="Q27" i="1" s="1"/>
  <c r="Q25" i="1"/>
  <c r="G11" i="1"/>
  <c r="G25" i="1" s="1"/>
  <c r="G26" i="1" l="1"/>
  <c r="G27" i="1" s="1"/>
  <c r="F3" i="1"/>
</calcChain>
</file>

<file path=xl/sharedStrings.xml><?xml version="1.0" encoding="utf-8"?>
<sst xmlns="http://schemas.openxmlformats.org/spreadsheetml/2006/main" count="63" uniqueCount="41">
  <si>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</si>
  <si>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</si>
  <si>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</si>
  <si>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</si>
  <si>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</si>
  <si>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</si>
  <si>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</si>
  <si>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</si>
  <si>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</si>
  <si>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</si>
  <si>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</si>
  <si>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</si>
  <si>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</si>
  <si>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</si>
  <si>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</si>
  <si>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</si>
  <si>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</si>
  <si>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</si>
  <si>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</si>
  <si>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шт</t>
  </si>
  <si>
    <t>1.2. филиал АО "ДРСК" "Приморские электрические сети"</t>
  </si>
  <si>
    <t>ИТОГО по филиалу "ПЭС"</t>
  </si>
  <si>
    <t>Производитель продукции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</si>
  <si>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</si>
  <si>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</si>
  <si>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</si>
  <si>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</si>
  <si>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Выкатные элементы с высоковольтными выключателями</t>
  </si>
  <si>
    <t xml:space="preserve">Вакуумный выключатель 10кВ ВВУ--ПЗ-10-20/1000 с компл. адапт(ретрофит) к ячейкам КРН-III-10           </t>
  </si>
  <si>
    <t xml:space="preserve">Выкатные элементы с вакуумными выключателями для установки на ПС 110 кВ Лермонтовка </t>
  </si>
  <si>
    <t xml:space="preserve">Выкатные элементы с вакуумными выключателями для на ПС 110 кВ Котиково </t>
  </si>
  <si>
    <t xml:space="preserve">Выкатные элементы с вакуумными выключателями для установки на ПС 110 кВ Красицкая </t>
  </si>
  <si>
    <t xml:space="preserve">Вакуумный выключатель для установки на ПС 35 кВ Горка </t>
  </si>
  <si>
    <t xml:space="preserve">Вакуумный выключатель для установки на ПС 35 кВ Интурист </t>
  </si>
  <si>
    <t xml:space="preserve">Выкатные элементы с вакуумными выключателями для установки на ПС 110 кВ Племрепродуктор </t>
  </si>
  <si>
    <t xml:space="preserve">Выкатные элементы с вакуумными выключателями для установки на ПС 35 кВ Чернореченская </t>
  </si>
  <si>
    <t xml:space="preserve">Выкатные элементы с вакуумными выключателями для установки на ПС 110 кВ Осиновая речка </t>
  </si>
  <si>
    <t>1.3. филиал АО "ДРСК" "Хабаровские электрические сети"</t>
  </si>
  <si>
    <t xml:space="preserve">ИТОГО по филиалу "ХЭС" </t>
  </si>
  <si>
    <t xml:space="preserve">Выкатные элементы с вакуумными выключателями к ячейке К-47 ВВУ-СЭЩ-ПЗ-10-20/1000У2           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</si>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</sst>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9"/>
      <color rgb="FF00206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6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/>
      <top/>
      <bottom style="thin">
        <color indexed="60"/>
      </bottom>
      <diagonal/>
    </border>
    <border>
      <left style="thin">
        <color indexed="60"/>
      </left>
      <right/>
      <top style="thin">
        <color indexed="60"/>
      </top>
      <bottom style="thin">
        <color indexed="60"/>
      </bottom>
      <diagonal/>
    </border>
    <border>
      <left/>
      <right/>
      <top/>
      <bottom style="thin">
        <color indexed="60"/>
      </bottom>
      <diagonal/>
    </border>
    <border>
      <left/>
      <right style="thin">
        <color rgb="FF002060"/>
      </right>
      <top/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indexed="64"/>
      </bottom>
      <diagonal/>
    </border>
    <border>
      <left/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9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6" borderId="5" xfId="0" applyNumberFormat="1" applyFont="1" applyFill="1" applyBorder="1" applyAlignment="1">
      <alignment horizontal="center" vertical="top" wrapText="1"/>
    </xf>
    <xf numFmtId="9" fontId="7" fillId="2" borderId="14" xfId="0" applyNumberFormat="1" applyFont="1" applyFill="1" applyBorder="1" applyAlignment="1" applyProtection="1">
      <alignment horizontal="center" vertical="top" wrapText="1"/>
    </xf>
    <xf numFmtId="4" fontId="7" fillId="2" borderId="15" xfId="0" applyNumberFormat="1" applyFont="1" applyFill="1" applyBorder="1" applyAlignment="1" applyProtection="1">
      <alignment horizontal="center" vertical="top" wrapText="1"/>
      <protection locked="0"/>
    </xf>
    <xf numFmtId="4" fontId="7" fillId="2" borderId="4" xfId="0" applyNumberFormat="1" applyFont="1" applyFill="1" applyBorder="1" applyAlignment="1" applyProtection="1">
      <alignment horizontal="center" vertical="top" wrapText="1"/>
      <protection locked="0"/>
    </xf>
    <xf numFmtId="4" fontId="7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2" fillId="6" borderId="9" xfId="0" applyNumberFormat="1" applyFont="1" applyFill="1" applyBorder="1" applyAlignment="1">
      <alignment horizontal="left" vertical="top" wrapText="1"/>
    </xf>
    <xf numFmtId="49" fontId="7" fillId="2" borderId="17" xfId="0" applyNumberFormat="1" applyFont="1" applyFill="1" applyBorder="1" applyAlignment="1" applyProtection="1">
      <alignment horizontal="left" vertical="top" wrapText="1"/>
      <protection locked="0"/>
    </xf>
    <xf numFmtId="3" fontId="2" fillId="6" borderId="4" xfId="0" applyNumberFormat="1" applyFont="1" applyFill="1" applyBorder="1" applyAlignment="1">
      <alignment horizontal="center" vertical="top" wrapText="1"/>
    </xf>
    <xf numFmtId="4" fontId="2" fillId="6" borderId="4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 applyProtection="1">
      <alignment horizontal="left" vertical="top" wrapText="1"/>
      <protection locked="0"/>
    </xf>
    <xf numFmtId="49" fontId="2" fillId="6" borderId="16" xfId="0" applyNumberFormat="1" applyFont="1" applyFill="1" applyBorder="1" applyAlignment="1">
      <alignment horizontal="left" vertical="top" wrapText="1"/>
    </xf>
    <xf numFmtId="1" fontId="0" fillId="0" borderId="25" xfId="0" applyNumberFormat="1" applyFont="1" applyBorder="1" applyAlignment="1">
      <alignment horizontal="center" vertical="center"/>
    </xf>
    <xf numFmtId="1" fontId="0" fillId="0" borderId="26" xfId="0" applyNumberFormat="1" applyFont="1" applyBorder="1" applyAlignment="1">
      <alignment horizontal="center" vertical="center"/>
    </xf>
    <xf numFmtId="1" fontId="12" fillId="0" borderId="27" xfId="0" applyNumberFormat="1" applyFont="1" applyBorder="1" applyAlignment="1">
      <alignment horizontal="center" vertical="center"/>
    </xf>
    <xf numFmtId="1" fontId="12" fillId="0" borderId="16" xfId="0" applyNumberFormat="1" applyFont="1" applyBorder="1" applyAlignment="1">
      <alignment horizontal="center" vertical="center"/>
    </xf>
    <xf numFmtId="49" fontId="7" fillId="2" borderId="28" xfId="0" applyNumberFormat="1" applyFont="1" applyFill="1" applyBorder="1" applyAlignment="1" applyProtection="1">
      <alignment horizontal="left" vertical="top" wrapText="1"/>
      <protection locked="0"/>
    </xf>
    <xf numFmtId="49" fontId="7" fillId="2" borderId="29" xfId="0" applyNumberFormat="1" applyFont="1" applyFill="1" applyBorder="1" applyAlignment="1" applyProtection="1">
      <alignment horizontal="left" vertical="top" wrapText="1"/>
      <protection locked="0"/>
    </xf>
    <xf numFmtId="3" fontId="2" fillId="6" borderId="30" xfId="0" applyNumberFormat="1" applyFont="1" applyFill="1" applyBorder="1" applyAlignment="1">
      <alignment horizontal="center" vertical="top" wrapText="1"/>
    </xf>
    <xf numFmtId="3" fontId="2" fillId="6" borderId="31" xfId="0" applyNumberFormat="1" applyFont="1" applyFill="1" applyBorder="1" applyAlignment="1">
      <alignment horizontal="center" vertical="top" wrapText="1"/>
    </xf>
    <xf numFmtId="4" fontId="14" fillId="0" borderId="16" xfId="0" applyNumberFormat="1" applyFont="1" applyBorder="1" applyAlignment="1">
      <alignment horizontal="center" vertical="center"/>
    </xf>
    <xf numFmtId="1" fontId="12" fillId="0" borderId="2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 wrapText="1"/>
    </xf>
    <xf numFmtId="1" fontId="13" fillId="0" borderId="16" xfId="0" applyNumberFormat="1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/>
    </xf>
    <xf numFmtId="4" fontId="7" fillId="6" borderId="43" xfId="0" applyNumberFormat="1" applyFont="1" applyFill="1" applyBorder="1" applyAlignment="1" applyProtection="1">
      <alignment horizontal="center" vertical="center" wrapText="1"/>
    </xf>
    <xf numFmtId="4" fontId="8" fillId="6" borderId="43" xfId="0" applyNumberFormat="1" applyFont="1" applyFill="1" applyBorder="1" applyAlignment="1" applyProtection="1">
      <alignment horizontal="center" vertical="top" wrapText="1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4" fontId="8" fillId="6" borderId="47" xfId="0" applyNumberFormat="1" applyFont="1" applyFill="1" applyBorder="1" applyAlignment="1" applyProtection="1">
      <alignment horizontal="center" vertical="top" wrapText="1"/>
    </xf>
    <xf numFmtId="4" fontId="1" fillId="4" borderId="53" xfId="0" applyNumberFormat="1" applyFont="1" applyFill="1" applyBorder="1" applyAlignment="1">
      <alignment horizontal="center" vertical="center" wrapText="1"/>
    </xf>
    <xf numFmtId="4" fontId="2" fillId="4" borderId="55" xfId="0" applyNumberFormat="1" applyFont="1" applyFill="1" applyBorder="1" applyAlignment="1">
      <alignment horizontal="center" vertical="top" wrapText="1"/>
    </xf>
    <xf numFmtId="4" fontId="2" fillId="4" borderId="59" xfId="0" applyNumberFormat="1" applyFont="1" applyFill="1" applyBorder="1" applyAlignment="1">
      <alignment horizontal="center" vertical="top" wrapText="1"/>
    </xf>
    <xf numFmtId="0" fontId="4" fillId="6" borderId="45" xfId="0" applyFont="1" applyFill="1" applyBorder="1" applyAlignment="1">
      <alignment horizontal="center" vertical="center"/>
    </xf>
    <xf numFmtId="4" fontId="2" fillId="6" borderId="43" xfId="0" applyNumberFormat="1" applyFont="1" applyFill="1" applyBorder="1" applyAlignment="1">
      <alignment horizontal="center" vertical="top" wrapText="1"/>
    </xf>
    <xf numFmtId="4" fontId="1" fillId="6" borderId="63" xfId="0" applyNumberFormat="1" applyFont="1" applyFill="1" applyBorder="1" applyAlignment="1">
      <alignment horizontal="center" vertical="top" wrapText="1"/>
    </xf>
    <xf numFmtId="4" fontId="2" fillId="6" borderId="64" xfId="0" applyNumberFormat="1" applyFont="1" applyFill="1" applyBorder="1" applyAlignment="1">
      <alignment horizontal="center" vertical="top" wrapText="1"/>
    </xf>
    <xf numFmtId="0" fontId="4" fillId="6" borderId="42" xfId="0" applyFont="1" applyFill="1" applyBorder="1" applyAlignment="1">
      <alignment horizontal="center" vertical="center"/>
    </xf>
    <xf numFmtId="4" fontId="2" fillId="6" borderId="51" xfId="0" applyNumberFormat="1" applyFont="1" applyFill="1" applyBorder="1" applyAlignment="1">
      <alignment horizontal="center" vertical="top" wrapText="1"/>
    </xf>
    <xf numFmtId="0" fontId="4" fillId="6" borderId="44" xfId="0" applyFont="1" applyFill="1" applyBorder="1" applyAlignment="1">
      <alignment horizontal="center" vertical="center"/>
    </xf>
    <xf numFmtId="4" fontId="1" fillId="6" borderId="51" xfId="0" applyNumberFormat="1" applyFont="1" applyFill="1" applyBorder="1" applyAlignment="1">
      <alignment horizontal="center" vertical="top" wrapText="1"/>
    </xf>
    <xf numFmtId="0" fontId="10" fillId="5" borderId="0" xfId="0" applyFont="1" applyFill="1" applyBorder="1" applyAlignment="1">
      <alignment horizontal="justify" vertical="top" wrapText="1"/>
    </xf>
    <xf numFmtId="0" fontId="16" fillId="0" borderId="0" xfId="0" applyFont="1" applyAlignment="1">
      <alignment horizontal="left"/>
    </xf>
    <xf numFmtId="4" fontId="18" fillId="4" borderId="2" xfId="0" applyNumberFormat="1" applyFont="1" applyFill="1" applyBorder="1" applyAlignment="1">
      <alignment horizontal="center" vertical="center" wrapText="1"/>
    </xf>
    <xf numFmtId="164" fontId="11" fillId="8" borderId="16" xfId="1" applyFont="1" applyFill="1" applyBorder="1" applyAlignment="1">
      <alignment vertical="center" wrapText="1"/>
    </xf>
    <xf numFmtId="0" fontId="20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" fontId="8" fillId="4" borderId="52" xfId="0" applyNumberFormat="1" applyFont="1" applyFill="1" applyBorder="1" applyAlignment="1" applyProtection="1">
      <alignment horizontal="right" vertical="center" wrapText="1"/>
    </xf>
    <xf numFmtId="4" fontId="8" fillId="4" borderId="23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" fillId="7" borderId="40" xfId="0" applyFont="1" applyFill="1" applyBorder="1" applyAlignment="1">
      <alignment horizontal="center" vertical="center"/>
    </xf>
    <xf numFmtId="0" fontId="1" fillId="7" borderId="32" xfId="0" applyFont="1" applyFill="1" applyBorder="1" applyAlignment="1">
      <alignment horizontal="center" vertical="center"/>
    </xf>
    <xf numFmtId="0" fontId="1" fillId="7" borderId="41" xfId="0" applyFont="1" applyFill="1" applyBorder="1" applyAlignment="1">
      <alignment horizontal="center" vertical="center"/>
    </xf>
    <xf numFmtId="0" fontId="1" fillId="7" borderId="49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7" borderId="50" xfId="0" applyFont="1" applyFill="1" applyBorder="1" applyAlignment="1">
      <alignment horizontal="center" vertical="center"/>
    </xf>
    <xf numFmtId="0" fontId="1" fillId="7" borderId="40" xfId="0" applyFont="1" applyFill="1" applyBorder="1" applyAlignment="1">
      <alignment horizontal="center" vertical="center" wrapText="1"/>
    </xf>
    <xf numFmtId="0" fontId="1" fillId="7" borderId="32" xfId="0" applyFont="1" applyFill="1" applyBorder="1" applyAlignment="1">
      <alignment horizontal="center" vertical="center" wrapText="1"/>
    </xf>
    <xf numFmtId="0" fontId="1" fillId="7" borderId="41" xfId="0" applyFont="1" applyFill="1" applyBorder="1" applyAlignment="1">
      <alignment horizontal="center" vertical="center" wrapText="1"/>
    </xf>
    <xf numFmtId="0" fontId="1" fillId="7" borderId="40" xfId="0" applyFont="1" applyFill="1" applyBorder="1" applyAlignment="1">
      <alignment horizontal="center"/>
    </xf>
    <xf numFmtId="0" fontId="1" fillId="7" borderId="32" xfId="0" applyFont="1" applyFill="1" applyBorder="1" applyAlignment="1">
      <alignment horizontal="center"/>
    </xf>
    <xf numFmtId="0" fontId="1" fillId="7" borderId="41" xfId="0" applyFont="1" applyFill="1" applyBorder="1" applyAlignment="1">
      <alignment horizontal="center"/>
    </xf>
    <xf numFmtId="0" fontId="1" fillId="7" borderId="49" xfId="0" applyFont="1" applyFill="1" applyBorder="1" applyAlignment="1">
      <alignment horizontal="center"/>
    </xf>
    <xf numFmtId="0" fontId="1" fillId="7" borderId="18" xfId="0" applyFont="1" applyFill="1" applyBorder="1" applyAlignment="1">
      <alignment horizontal="center"/>
    </xf>
    <xf numFmtId="0" fontId="1" fillId="7" borderId="50" xfId="0" applyFont="1" applyFill="1" applyBorder="1" applyAlignment="1">
      <alignment horizontal="center"/>
    </xf>
    <xf numFmtId="0" fontId="1" fillId="7" borderId="44" xfId="0" applyFont="1" applyFill="1" applyBorder="1" applyAlignment="1">
      <alignment horizontal="left"/>
    </xf>
    <xf numFmtId="0" fontId="1" fillId="7" borderId="19" xfId="0" applyFont="1" applyFill="1" applyBorder="1" applyAlignment="1">
      <alignment horizontal="left"/>
    </xf>
    <xf numFmtId="0" fontId="1" fillId="7" borderId="13" xfId="0" applyFont="1" applyFill="1" applyBorder="1" applyAlignment="1">
      <alignment horizontal="left"/>
    </xf>
    <xf numFmtId="0" fontId="1" fillId="7" borderId="9" xfId="0" applyFont="1" applyFill="1" applyBorder="1" applyAlignment="1">
      <alignment horizontal="left"/>
    </xf>
    <xf numFmtId="0" fontId="1" fillId="6" borderId="44" xfId="0" applyFont="1" applyFill="1" applyBorder="1" applyAlignment="1">
      <alignment horizontal="left"/>
    </xf>
    <xf numFmtId="0" fontId="4" fillId="6" borderId="13" xfId="0" applyFont="1" applyFill="1" applyBorder="1" applyAlignment="1">
      <alignment horizontal="left"/>
    </xf>
    <xf numFmtId="0" fontId="4" fillId="6" borderId="10" xfId="0" applyFont="1" applyFill="1" applyBorder="1" applyAlignment="1">
      <alignment horizontal="left"/>
    </xf>
    <xf numFmtId="0" fontId="4" fillId="7" borderId="13" xfId="0" applyFont="1" applyFill="1" applyBorder="1" applyAlignment="1">
      <alignment horizontal="left"/>
    </xf>
    <xf numFmtId="0" fontId="4" fillId="7" borderId="19" xfId="0" applyFont="1" applyFill="1" applyBorder="1" applyAlignment="1">
      <alignment horizontal="left"/>
    </xf>
    <xf numFmtId="0" fontId="4" fillId="7" borderId="10" xfId="0" applyFont="1" applyFill="1" applyBorder="1" applyAlignment="1">
      <alignment horizontal="left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4" fontId="7" fillId="4" borderId="56" xfId="0" applyNumberFormat="1" applyFont="1" applyFill="1" applyBorder="1" applyAlignment="1" applyProtection="1">
      <alignment horizontal="right" vertical="top" wrapText="1"/>
    </xf>
    <xf numFmtId="4" fontId="7" fillId="4" borderId="57" xfId="0" applyNumberFormat="1" applyFont="1" applyFill="1" applyBorder="1" applyAlignment="1" applyProtection="1">
      <alignment horizontal="right" vertical="top" wrapText="1"/>
    </xf>
    <xf numFmtId="4" fontId="7" fillId="4" borderId="58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4" fontId="7" fillId="4" borderId="54" xfId="0" applyNumberFormat="1" applyFont="1" applyFill="1" applyBorder="1" applyAlignment="1" applyProtection="1">
      <alignment horizontal="right" vertical="top" wrapText="1"/>
    </xf>
    <xf numFmtId="4" fontId="7" fillId="4" borderId="12" xfId="0" applyNumberFormat="1" applyFont="1" applyFill="1" applyBorder="1" applyAlignment="1" applyProtection="1">
      <alignment horizontal="right" vertical="top" wrapText="1"/>
    </xf>
    <xf numFmtId="0" fontId="1" fillId="7" borderId="48" xfId="0" applyFont="1" applyFill="1" applyBorder="1" applyAlignment="1">
      <alignment horizontal="left"/>
    </xf>
    <xf numFmtId="0" fontId="4" fillId="7" borderId="21" xfId="0" applyFont="1" applyFill="1" applyBorder="1" applyAlignment="1">
      <alignment horizontal="left"/>
    </xf>
    <xf numFmtId="0" fontId="4" fillId="7" borderId="18" xfId="0" applyFont="1" applyFill="1" applyBorder="1" applyAlignment="1">
      <alignment horizontal="left"/>
    </xf>
    <xf numFmtId="0" fontId="4" fillId="7" borderId="22" xfId="0" applyFont="1" applyFill="1" applyBorder="1" applyAlignment="1">
      <alignment horizontal="left"/>
    </xf>
    <xf numFmtId="0" fontId="1" fillId="6" borderId="42" xfId="0" applyFont="1" applyFill="1" applyBorder="1" applyAlignment="1">
      <alignment horizontal="left"/>
    </xf>
    <xf numFmtId="0" fontId="1" fillId="6" borderId="19" xfId="0" applyFont="1" applyFill="1" applyBorder="1" applyAlignment="1">
      <alignment horizontal="left"/>
    </xf>
    <xf numFmtId="0" fontId="5" fillId="3" borderId="60" xfId="0" applyFont="1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 wrapText="1"/>
    </xf>
    <xf numFmtId="0" fontId="5" fillId="3" borderId="6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"/>
  <sheetViews>
    <sheetView tabSelected="1" zoomScaleNormal="100" workbookViewId="0">
      <selection activeCell="J6" sqref="J6"/>
    </sheetView>
  </sheetViews>
  <sheetFormatPr defaultRowHeight="15" x14ac:dyDescent="0.25"/>
  <cols>
    <col min="1" max="1" width="4.5703125" customWidth="1"/>
    <col min="2" max="2" width="6.85546875" customWidth="1"/>
    <col min="3" max="3" width="49.7109375" style="34" customWidth="1"/>
    <col min="4" max="4" width="7.140625" customWidth="1"/>
    <col min="5" max="5" width="11.85546875" customWidth="1"/>
    <col min="6" max="6" width="11" customWidth="1"/>
    <col min="7" max="7" width="18.28515625" customWidth="1"/>
    <col min="8" max="8" width="6.85546875" customWidth="1"/>
    <col min="10" max="10" width="44.140625" customWidth="1"/>
    <col min="11" max="12" width="28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customWidth="1"/>
  </cols>
  <sheetData>
    <row r="1" spans="1:27" ht="24.75" customHeight="1" x14ac:dyDescent="0.25">
      <c r="B1" s="63" t="s">
        <v>40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24.75" customHeight="1" thickBot="1" x14ac:dyDescent="0.3"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30" customHeight="1" thickBot="1" x14ac:dyDescent="0.3">
      <c r="B3" s="64" t="s">
        <v>11</v>
      </c>
      <c r="C3" s="65"/>
      <c r="D3" s="65"/>
      <c r="E3" s="66"/>
      <c r="F3" s="60">
        <f>G25</f>
        <v>6782740.6699999999</v>
      </c>
      <c r="G3" s="10" t="s">
        <v>2</v>
      </c>
      <c r="H3" s="1"/>
      <c r="I3" s="64" t="s">
        <v>23</v>
      </c>
      <c r="J3" s="65"/>
      <c r="K3" s="65"/>
      <c r="L3" s="65"/>
      <c r="M3" s="65"/>
      <c r="N3" s="65"/>
      <c r="O3" s="65"/>
      <c r="P3" s="65"/>
      <c r="Q3" s="7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 x14ac:dyDescent="0.25">
      <c r="B4" s="101" t="s">
        <v>27</v>
      </c>
      <c r="C4" s="101"/>
      <c r="D4" s="101"/>
      <c r="E4" s="101"/>
      <c r="F4" s="101"/>
      <c r="G4" s="101"/>
      <c r="H4" s="1"/>
      <c r="I4" s="118" t="s">
        <v>24</v>
      </c>
      <c r="J4" s="118"/>
      <c r="K4" s="118"/>
      <c r="L4" s="11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8" customHeight="1" x14ac:dyDescent="0.25">
      <c r="B5" s="58"/>
      <c r="C5" s="58"/>
      <c r="D5" s="58"/>
      <c r="E5" s="58"/>
      <c r="F5" s="58"/>
      <c r="G5" s="58"/>
      <c r="H5" s="1"/>
      <c r="I5" s="59" t="s">
        <v>25</v>
      </c>
      <c r="J5" s="59"/>
      <c r="K5" s="59"/>
      <c r="L5" s="5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8" customHeight="1" thickBot="1" x14ac:dyDescent="0.3">
      <c r="B6" s="58"/>
      <c r="C6" s="58"/>
      <c r="D6" s="58"/>
      <c r="E6" s="58"/>
      <c r="F6" s="58"/>
      <c r="G6" s="5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102" t="s">
        <v>12</v>
      </c>
      <c r="C7" s="103"/>
      <c r="D7" s="104"/>
      <c r="E7" s="104"/>
      <c r="F7" s="105"/>
      <c r="G7" s="106"/>
      <c r="H7" s="5"/>
      <c r="I7" s="115" t="s">
        <v>3</v>
      </c>
      <c r="J7" s="116"/>
      <c r="K7" s="116"/>
      <c r="L7" s="116"/>
      <c r="M7" s="116"/>
      <c r="N7" s="116"/>
      <c r="O7" s="116"/>
      <c r="P7" s="116"/>
      <c r="Q7" s="11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4.75" customHeight="1" x14ac:dyDescent="0.25">
      <c r="B8" s="39" t="s">
        <v>4</v>
      </c>
      <c r="C8" s="7" t="s">
        <v>0</v>
      </c>
      <c r="D8" s="7" t="s">
        <v>8</v>
      </c>
      <c r="E8" s="8" t="s">
        <v>9</v>
      </c>
      <c r="F8" s="8" t="s">
        <v>5</v>
      </c>
      <c r="G8" s="40" t="s">
        <v>10</v>
      </c>
      <c r="H8" s="36"/>
      <c r="I8" s="39" t="s">
        <v>4</v>
      </c>
      <c r="J8" s="7" t="s">
        <v>1</v>
      </c>
      <c r="K8" s="8" t="s">
        <v>13</v>
      </c>
      <c r="L8" s="7" t="s">
        <v>22</v>
      </c>
      <c r="M8" s="7" t="s">
        <v>8</v>
      </c>
      <c r="N8" s="8" t="s">
        <v>9</v>
      </c>
      <c r="O8" s="8" t="s">
        <v>14</v>
      </c>
      <c r="P8" s="8" t="s">
        <v>5</v>
      </c>
      <c r="Q8" s="40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customHeight="1" x14ac:dyDescent="0.25">
      <c r="B9" s="77" t="s">
        <v>17</v>
      </c>
      <c r="C9" s="78"/>
      <c r="D9" s="78"/>
      <c r="E9" s="78"/>
      <c r="F9" s="78"/>
      <c r="G9" s="79"/>
      <c r="H9" s="38"/>
      <c r="I9" s="77" t="s">
        <v>17</v>
      </c>
      <c r="J9" s="78"/>
      <c r="K9" s="78"/>
      <c r="L9" s="78"/>
      <c r="M9" s="78"/>
      <c r="N9" s="78"/>
      <c r="O9" s="78"/>
      <c r="P9" s="78"/>
      <c r="Q9" s="79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2.25" customHeight="1" x14ac:dyDescent="0.25">
      <c r="A10" s="6"/>
      <c r="B10" s="41">
        <v>1</v>
      </c>
      <c r="C10" s="33" t="s">
        <v>28</v>
      </c>
      <c r="D10" s="24" t="s">
        <v>19</v>
      </c>
      <c r="E10" s="30">
        <v>324756.5</v>
      </c>
      <c r="F10" s="25">
        <v>8</v>
      </c>
      <c r="G10" s="42">
        <f>E10*F10</f>
        <v>2598052</v>
      </c>
      <c r="H10" s="36"/>
      <c r="I10" s="50">
        <f>B10</f>
        <v>1</v>
      </c>
      <c r="J10" s="16" t="str">
        <f>C10</f>
        <v xml:space="preserve">Вакуумный выключатель 10кВ ВВУ--ПЗ-10-20/1000 с компл. адапт(ретрофит) к ячейкам КРН-III-10           </v>
      </c>
      <c r="K10" s="20"/>
      <c r="L10" s="20"/>
      <c r="M10" s="18" t="str">
        <f t="shared" ref="M10" si="0">D10</f>
        <v>шт</v>
      </c>
      <c r="N10" s="19">
        <f t="shared" ref="N10" si="1">E10</f>
        <v>324756.5</v>
      </c>
      <c r="O10" s="14"/>
      <c r="P10" s="18">
        <f t="shared" ref="P10" si="2">F10</f>
        <v>8</v>
      </c>
      <c r="Q10" s="51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6"/>
      <c r="B11" s="86" t="s">
        <v>18</v>
      </c>
      <c r="C11" s="87"/>
      <c r="D11" s="88"/>
      <c r="E11" s="87"/>
      <c r="F11" s="89"/>
      <c r="G11" s="43">
        <f>SUM(G10:G10)</f>
        <v>2598052</v>
      </c>
      <c r="H11" s="36"/>
      <c r="I11" s="90" t="s">
        <v>18</v>
      </c>
      <c r="J11" s="91"/>
      <c r="K11" s="91"/>
      <c r="L11" s="91"/>
      <c r="M11" s="91"/>
      <c r="N11" s="91"/>
      <c r="O11" s="91"/>
      <c r="P11" s="92"/>
      <c r="Q11" s="52">
        <f>SUM(Q10:Q10)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 s="6"/>
      <c r="B12" s="80" t="s">
        <v>20</v>
      </c>
      <c r="C12" s="81"/>
      <c r="D12" s="81"/>
      <c r="E12" s="81"/>
      <c r="F12" s="81"/>
      <c r="G12" s="82"/>
      <c r="H12" s="37"/>
      <c r="I12" s="83" t="s">
        <v>20</v>
      </c>
      <c r="J12" s="84"/>
      <c r="K12" s="84"/>
      <c r="L12" s="84"/>
      <c r="M12" s="84"/>
      <c r="N12" s="84"/>
      <c r="O12" s="84"/>
      <c r="P12" s="84"/>
      <c r="Q12" s="85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2.25" customHeight="1" x14ac:dyDescent="0.25">
      <c r="A13" s="6"/>
      <c r="B13" s="44">
        <v>1</v>
      </c>
      <c r="C13" s="33" t="s">
        <v>39</v>
      </c>
      <c r="D13" s="22" t="s">
        <v>19</v>
      </c>
      <c r="E13" s="32">
        <v>270325.92</v>
      </c>
      <c r="F13" s="31">
        <v>3</v>
      </c>
      <c r="G13" s="42">
        <f>E13*F13</f>
        <v>810977.76</v>
      </c>
      <c r="H13" s="36"/>
      <c r="I13" s="50">
        <f>B13</f>
        <v>1</v>
      </c>
      <c r="J13" s="16" t="str">
        <f t="shared" ref="J13:J23" si="3">C13</f>
        <v xml:space="preserve">Выкатные элементы с вакуумными выключателями к ячейке К-47 ВВУ-СЭЩ-ПЗ-10-20/1000У2           </v>
      </c>
      <c r="K13" s="17"/>
      <c r="L13" s="17"/>
      <c r="M13" s="18" t="str">
        <f t="shared" ref="M13" si="4">D13</f>
        <v>шт</v>
      </c>
      <c r="N13" s="19">
        <f t="shared" ref="N13" si="5">E13</f>
        <v>270325.92</v>
      </c>
      <c r="O13" s="15"/>
      <c r="P13" s="18">
        <f t="shared" ref="P13" si="6">F13</f>
        <v>3</v>
      </c>
      <c r="Q13" s="53">
        <f>O13*P13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" customHeight="1" x14ac:dyDescent="0.25">
      <c r="A14" s="6"/>
      <c r="B14" s="86" t="s">
        <v>21</v>
      </c>
      <c r="C14" s="93"/>
      <c r="D14" s="93"/>
      <c r="E14" s="94"/>
      <c r="F14" s="95"/>
      <c r="G14" s="46">
        <f>SUM(G13:G13)</f>
        <v>810977.76</v>
      </c>
      <c r="H14" s="36"/>
      <c r="I14" s="90" t="s">
        <v>21</v>
      </c>
      <c r="J14" s="91"/>
      <c r="K14" s="91"/>
      <c r="L14" s="91"/>
      <c r="M14" s="91"/>
      <c r="N14" s="91"/>
      <c r="O14" s="91"/>
      <c r="P14" s="92"/>
      <c r="Q14" s="52">
        <f>SUM(Q13:Q13)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8.75" customHeight="1" x14ac:dyDescent="0.25">
      <c r="A15" s="6"/>
      <c r="B15" s="71" t="s">
        <v>37</v>
      </c>
      <c r="C15" s="72"/>
      <c r="D15" s="72"/>
      <c r="E15" s="72"/>
      <c r="F15" s="72"/>
      <c r="G15" s="73"/>
      <c r="H15" s="37"/>
      <c r="I15" s="74" t="s">
        <v>37</v>
      </c>
      <c r="J15" s="75"/>
      <c r="K15" s="75"/>
      <c r="L15" s="75"/>
      <c r="M15" s="75"/>
      <c r="N15" s="75"/>
      <c r="O15" s="75"/>
      <c r="P15" s="75"/>
      <c r="Q15" s="76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2.25" customHeight="1" x14ac:dyDescent="0.25">
      <c r="A16" s="6"/>
      <c r="B16" s="44">
        <v>1</v>
      </c>
      <c r="C16" s="33" t="s">
        <v>29</v>
      </c>
      <c r="D16" s="22" t="s">
        <v>19</v>
      </c>
      <c r="E16" s="61">
        <v>388545.22</v>
      </c>
      <c r="F16" s="62">
        <v>1</v>
      </c>
      <c r="G16" s="42">
        <f>E16*F16</f>
        <v>388545.22</v>
      </c>
      <c r="H16" s="36"/>
      <c r="I16" s="54">
        <f t="shared" ref="I16:I23" si="7">B16</f>
        <v>1</v>
      </c>
      <c r="J16" s="21" t="str">
        <f t="shared" si="3"/>
        <v xml:space="preserve">Выкатные элементы с вакуумными выключателями для установки на ПС 110 кВ Лермонтовка </v>
      </c>
      <c r="K16" s="26"/>
      <c r="L16" s="26"/>
      <c r="M16" s="18" t="str">
        <f t="shared" ref="M16:N18" si="8">D16</f>
        <v>шт</v>
      </c>
      <c r="N16" s="19">
        <f t="shared" si="8"/>
        <v>388545.22</v>
      </c>
      <c r="O16" s="15"/>
      <c r="P16" s="28">
        <f t="shared" ref="P16:P23" si="9">F16</f>
        <v>1</v>
      </c>
      <c r="Q16" s="55">
        <f t="shared" ref="Q16:Q23" si="10">O16*P16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2.25" customHeight="1" x14ac:dyDescent="0.25">
      <c r="A17" s="6"/>
      <c r="B17" s="45">
        <v>2</v>
      </c>
      <c r="C17" s="33" t="s">
        <v>30</v>
      </c>
      <c r="D17" s="23" t="s">
        <v>19</v>
      </c>
      <c r="E17" s="61">
        <v>374671.73</v>
      </c>
      <c r="F17" s="62">
        <v>2</v>
      </c>
      <c r="G17" s="42">
        <f t="shared" ref="G17:G23" si="11">E17*F17</f>
        <v>749343.46</v>
      </c>
      <c r="H17" s="36"/>
      <c r="I17" s="56">
        <f t="shared" si="7"/>
        <v>2</v>
      </c>
      <c r="J17" s="21" t="str">
        <f t="shared" si="3"/>
        <v xml:space="preserve">Выкатные элементы с вакуумными выключателями для на ПС 110 кВ Котиково </v>
      </c>
      <c r="K17" s="27"/>
      <c r="L17" s="27"/>
      <c r="M17" s="9" t="str">
        <f t="shared" si="8"/>
        <v>шт</v>
      </c>
      <c r="N17" s="11">
        <f t="shared" si="8"/>
        <v>374671.73</v>
      </c>
      <c r="O17" s="13"/>
      <c r="P17" s="29">
        <f t="shared" si="9"/>
        <v>2</v>
      </c>
      <c r="Q17" s="55">
        <f t="shared" si="10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2.25" customHeight="1" x14ac:dyDescent="0.25">
      <c r="A18" s="6"/>
      <c r="B18" s="45">
        <v>3</v>
      </c>
      <c r="C18" s="33" t="s">
        <v>31</v>
      </c>
      <c r="D18" s="23" t="s">
        <v>19</v>
      </c>
      <c r="E18" s="61">
        <v>270325.92</v>
      </c>
      <c r="F18" s="62">
        <v>2</v>
      </c>
      <c r="G18" s="42">
        <f t="shared" si="11"/>
        <v>540651.84</v>
      </c>
      <c r="H18" s="36"/>
      <c r="I18" s="56">
        <f t="shared" si="7"/>
        <v>3</v>
      </c>
      <c r="J18" s="21" t="str">
        <f t="shared" si="3"/>
        <v xml:space="preserve">Выкатные элементы с вакуумными выключателями для установки на ПС 110 кВ Красицкая </v>
      </c>
      <c r="K18" s="27"/>
      <c r="L18" s="27"/>
      <c r="M18" s="9" t="str">
        <f t="shared" si="8"/>
        <v>шт</v>
      </c>
      <c r="N18" s="11">
        <f t="shared" si="8"/>
        <v>270325.92</v>
      </c>
      <c r="O18" s="13"/>
      <c r="P18" s="29">
        <f t="shared" si="9"/>
        <v>2</v>
      </c>
      <c r="Q18" s="55">
        <f t="shared" si="10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2.25" customHeight="1" x14ac:dyDescent="0.25">
      <c r="A19" s="6"/>
      <c r="B19" s="45">
        <v>4</v>
      </c>
      <c r="C19" s="33" t="s">
        <v>32</v>
      </c>
      <c r="D19" s="23" t="s">
        <v>19</v>
      </c>
      <c r="E19" s="61">
        <v>245009.73</v>
      </c>
      <c r="F19" s="62">
        <v>2</v>
      </c>
      <c r="G19" s="42">
        <f t="shared" si="11"/>
        <v>490019.46</v>
      </c>
      <c r="H19" s="36"/>
      <c r="I19" s="56">
        <f t="shared" si="7"/>
        <v>4</v>
      </c>
      <c r="J19" s="21" t="str">
        <f t="shared" si="3"/>
        <v xml:space="preserve">Вакуумный выключатель для установки на ПС 35 кВ Горка </v>
      </c>
      <c r="K19" s="27"/>
      <c r="L19" s="27"/>
      <c r="M19" s="9" t="str">
        <f>D21</f>
        <v>шт</v>
      </c>
      <c r="N19" s="11">
        <f>E19</f>
        <v>245009.73</v>
      </c>
      <c r="O19" s="13"/>
      <c r="P19" s="29">
        <f t="shared" si="9"/>
        <v>2</v>
      </c>
      <c r="Q19" s="55">
        <f t="shared" si="10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2.25" customHeight="1" x14ac:dyDescent="0.25">
      <c r="A20" s="6"/>
      <c r="B20" s="45">
        <v>5</v>
      </c>
      <c r="C20" s="33" t="s">
        <v>33</v>
      </c>
      <c r="D20" s="23" t="s">
        <v>19</v>
      </c>
      <c r="E20" s="61">
        <v>93333.33</v>
      </c>
      <c r="F20" s="62">
        <v>1</v>
      </c>
      <c r="G20" s="42">
        <f t="shared" si="11"/>
        <v>93333.33</v>
      </c>
      <c r="H20" s="36"/>
      <c r="I20" s="56">
        <f t="shared" si="7"/>
        <v>5</v>
      </c>
      <c r="J20" s="21" t="str">
        <f t="shared" ref="J20:J21" si="12">C20</f>
        <v xml:space="preserve">Вакуумный выключатель для установки на ПС 35 кВ Интурист </v>
      </c>
      <c r="K20" s="27"/>
      <c r="L20" s="27"/>
      <c r="M20" s="9" t="str">
        <f>D22</f>
        <v>шт</v>
      </c>
      <c r="N20" s="11">
        <f>E20</f>
        <v>93333.33</v>
      </c>
      <c r="O20" s="13"/>
      <c r="P20" s="29">
        <f t="shared" si="9"/>
        <v>1</v>
      </c>
      <c r="Q20" s="55">
        <f t="shared" ref="Q20:Q21" si="13">O20*P20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2.25" customHeight="1" x14ac:dyDescent="0.25">
      <c r="A21" s="6"/>
      <c r="B21" s="45">
        <v>6</v>
      </c>
      <c r="C21" s="33" t="s">
        <v>34</v>
      </c>
      <c r="D21" s="23" t="s">
        <v>19</v>
      </c>
      <c r="E21" s="61">
        <v>374671.73</v>
      </c>
      <c r="F21" s="62">
        <v>1</v>
      </c>
      <c r="G21" s="42">
        <f t="shared" si="11"/>
        <v>374671.73</v>
      </c>
      <c r="H21" s="36"/>
      <c r="I21" s="56">
        <f t="shared" si="7"/>
        <v>6</v>
      </c>
      <c r="J21" s="21" t="str">
        <f t="shared" si="12"/>
        <v xml:space="preserve">Выкатные элементы с вакуумными выключателями для установки на ПС 110 кВ Племрепродуктор </v>
      </c>
      <c r="K21" s="27"/>
      <c r="L21" s="27"/>
      <c r="M21" s="9" t="str">
        <f>D23</f>
        <v>шт</v>
      </c>
      <c r="N21" s="11">
        <f>E21</f>
        <v>374671.73</v>
      </c>
      <c r="O21" s="13"/>
      <c r="P21" s="29">
        <f t="shared" si="9"/>
        <v>1</v>
      </c>
      <c r="Q21" s="55">
        <f t="shared" si="13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2.25" customHeight="1" x14ac:dyDescent="0.25">
      <c r="A22" s="6"/>
      <c r="B22" s="45">
        <v>7</v>
      </c>
      <c r="C22" s="33" t="s">
        <v>35</v>
      </c>
      <c r="D22" s="23" t="s">
        <v>19</v>
      </c>
      <c r="E22" s="61">
        <v>362474.17</v>
      </c>
      <c r="F22" s="62">
        <v>1</v>
      </c>
      <c r="G22" s="42">
        <f t="shared" si="11"/>
        <v>362474.17</v>
      </c>
      <c r="H22" s="36"/>
      <c r="I22" s="56">
        <f t="shared" si="7"/>
        <v>7</v>
      </c>
      <c r="J22" s="21" t="str">
        <f t="shared" si="3"/>
        <v xml:space="preserve">Выкатные элементы с вакуумными выключателями для установки на ПС 35 кВ Чернореченская </v>
      </c>
      <c r="K22" s="27"/>
      <c r="L22" s="27"/>
      <c r="M22" s="9" t="str">
        <f>D22</f>
        <v>шт</v>
      </c>
      <c r="N22" s="11">
        <f>E22</f>
        <v>362474.17</v>
      </c>
      <c r="O22" s="13"/>
      <c r="P22" s="29">
        <f t="shared" si="9"/>
        <v>1</v>
      </c>
      <c r="Q22" s="55">
        <f t="shared" si="10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2.25" customHeight="1" x14ac:dyDescent="0.25">
      <c r="A23" s="6"/>
      <c r="B23" s="45">
        <v>8</v>
      </c>
      <c r="C23" s="33" t="s">
        <v>36</v>
      </c>
      <c r="D23" s="23" t="s">
        <v>19</v>
      </c>
      <c r="E23" s="61">
        <v>374671.7</v>
      </c>
      <c r="F23" s="62">
        <v>1</v>
      </c>
      <c r="G23" s="42">
        <f t="shared" si="11"/>
        <v>374671.7</v>
      </c>
      <c r="H23" s="36"/>
      <c r="I23" s="56">
        <f t="shared" si="7"/>
        <v>8</v>
      </c>
      <c r="J23" s="21" t="str">
        <f t="shared" si="3"/>
        <v xml:space="preserve">Выкатные элементы с вакуумными выключателями для установки на ПС 110 кВ Осиновая речка </v>
      </c>
      <c r="K23" s="27"/>
      <c r="L23" s="27"/>
      <c r="M23" s="9" t="str">
        <f>D23</f>
        <v>шт</v>
      </c>
      <c r="N23" s="11">
        <f>E23</f>
        <v>374671.7</v>
      </c>
      <c r="O23" s="13"/>
      <c r="P23" s="29">
        <f t="shared" si="9"/>
        <v>1</v>
      </c>
      <c r="Q23" s="55">
        <f t="shared" si="10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7.25" customHeight="1" x14ac:dyDescent="0.25">
      <c r="A24" s="6"/>
      <c r="B24" s="109" t="s">
        <v>38</v>
      </c>
      <c r="C24" s="110"/>
      <c r="D24" s="110"/>
      <c r="E24" s="111"/>
      <c r="F24" s="112"/>
      <c r="G24" s="46">
        <f>SUM(G16:G23)</f>
        <v>3373710.91</v>
      </c>
      <c r="H24" s="36"/>
      <c r="I24" s="113" t="s">
        <v>38</v>
      </c>
      <c r="J24" s="114"/>
      <c r="K24" s="114"/>
      <c r="L24" s="114"/>
      <c r="M24" s="114"/>
      <c r="N24" s="114"/>
      <c r="O24" s="114"/>
      <c r="P24" s="114"/>
      <c r="Q24" s="57">
        <f>SUM(Q16:Q23)</f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1" customHeight="1" thickBot="1" x14ac:dyDescent="0.3">
      <c r="A25" s="6"/>
      <c r="B25" s="67" t="s">
        <v>6</v>
      </c>
      <c r="C25" s="68"/>
      <c r="D25" s="68"/>
      <c r="E25" s="68"/>
      <c r="F25" s="69"/>
      <c r="G25" s="47">
        <f>G24+G14+G11</f>
        <v>6782740.6699999999</v>
      </c>
      <c r="H25" s="1"/>
      <c r="I25" s="67" t="s">
        <v>6</v>
      </c>
      <c r="J25" s="68"/>
      <c r="K25" s="68"/>
      <c r="L25" s="68"/>
      <c r="M25" s="68"/>
      <c r="N25" s="68"/>
      <c r="O25" s="68"/>
      <c r="P25" s="69"/>
      <c r="Q25" s="47">
        <f>Q24+Q14+Q11</f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" customHeight="1" x14ac:dyDescent="0.25">
      <c r="A26" s="6"/>
      <c r="B26" s="107" t="s">
        <v>16</v>
      </c>
      <c r="C26" s="108"/>
      <c r="D26" s="108"/>
      <c r="E26" s="108"/>
      <c r="F26" s="12">
        <v>0.2</v>
      </c>
      <c r="G26" s="48">
        <f>G25*F26</f>
        <v>1356548.1340000001</v>
      </c>
      <c r="H26" s="1"/>
      <c r="I26" s="107" t="s">
        <v>16</v>
      </c>
      <c r="J26" s="108"/>
      <c r="K26" s="108"/>
      <c r="L26" s="108"/>
      <c r="M26" s="108"/>
      <c r="N26" s="108"/>
      <c r="O26" s="108"/>
      <c r="P26" s="12">
        <v>0.2</v>
      </c>
      <c r="Q26" s="48">
        <f>Q25*P26</f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.75" customHeight="1" thickBot="1" x14ac:dyDescent="0.3">
      <c r="A27" s="6"/>
      <c r="B27" s="98" t="s">
        <v>7</v>
      </c>
      <c r="C27" s="99"/>
      <c r="D27" s="99"/>
      <c r="E27" s="99"/>
      <c r="F27" s="100"/>
      <c r="G27" s="49">
        <f>G25+G26</f>
        <v>8139288.8039999995</v>
      </c>
      <c r="H27" s="1"/>
      <c r="I27" s="98" t="s">
        <v>7</v>
      </c>
      <c r="J27" s="99"/>
      <c r="K27" s="99"/>
      <c r="L27" s="99"/>
      <c r="M27" s="99"/>
      <c r="N27" s="99"/>
      <c r="O27" s="99"/>
      <c r="P27" s="100"/>
      <c r="Q27" s="49">
        <f>Q25+Q26</f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3.75" customHeight="1" x14ac:dyDescent="0.25">
      <c r="B28" s="1"/>
      <c r="C28" s="1"/>
      <c r="D28" s="1"/>
      <c r="E28" s="1"/>
      <c r="F28" s="2"/>
      <c r="G28" s="2"/>
      <c r="H28" s="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7" ht="151.5" customHeight="1" x14ac:dyDescent="0.25">
      <c r="B29" s="3"/>
      <c r="C29" s="3"/>
      <c r="D29" s="3"/>
      <c r="E29" s="3"/>
      <c r="F29" s="3"/>
      <c r="G29" s="3"/>
      <c r="H29" s="3"/>
      <c r="I29" s="3"/>
      <c r="J29" s="96" t="s">
        <v>26</v>
      </c>
      <c r="K29" s="97"/>
      <c r="L29" s="3"/>
      <c r="M29" s="3"/>
      <c r="N29" s="3"/>
      <c r="O29" s="3"/>
      <c r="P29" s="3"/>
      <c r="Q29" s="3"/>
      <c r="R29" s="3"/>
      <c r="S29" s="3"/>
      <c r="T29" s="3"/>
      <c r="U29" s="1"/>
    </row>
    <row r="30" spans="1:27" x14ac:dyDescent="0.25">
      <c r="AA30" s="1"/>
    </row>
  </sheetData>
  <mergeCells count="26">
    <mergeCell ref="J29:K29"/>
    <mergeCell ref="I25:P25"/>
    <mergeCell ref="B27:F27"/>
    <mergeCell ref="B4:G4"/>
    <mergeCell ref="B7:G7"/>
    <mergeCell ref="I27:P27"/>
    <mergeCell ref="B26:E26"/>
    <mergeCell ref="I26:O26"/>
    <mergeCell ref="B24:F24"/>
    <mergeCell ref="I24:P24"/>
    <mergeCell ref="I7:Q7"/>
    <mergeCell ref="I4:L4"/>
    <mergeCell ref="B9:G9"/>
    <mergeCell ref="B1:Q1"/>
    <mergeCell ref="B3:E3"/>
    <mergeCell ref="B25:F25"/>
    <mergeCell ref="I3:Q3"/>
    <mergeCell ref="B15:G15"/>
    <mergeCell ref="I15:Q15"/>
    <mergeCell ref="I9:Q9"/>
    <mergeCell ref="B12:G12"/>
    <mergeCell ref="I12:Q12"/>
    <mergeCell ref="B11:F11"/>
    <mergeCell ref="I11:P11"/>
    <mergeCell ref="B14:F14"/>
    <mergeCell ref="I14:P14"/>
  </mergeCells>
  <pageMargins left="0.19685039370078741" right="0.19685039370078741" top="0.19685039370078741" bottom="0.19685039370078741" header="0.31496062992125984" footer="0.31496062992125984"/>
  <pageSetup paperSize="9" scale="54" fitToHeight="3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2019-10-02T00:41:40Z</cp:lastPrinted>
  <dcterms:created xsi:type="dcterms:W3CDTF">2018-05-22T01:14:50Z</dcterms:created>
  <dcterms:modified xsi:type="dcterms:W3CDTF">2019-11-11T03:38:09Z</dcterms:modified>
</cp:coreProperties>
</file>